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e37452c6d009d70e/Escritorio/DOCUMENTOS 2025/SDIS/TRAMITES/CASA DE JUVENTUD - SUBA/"/>
    </mc:Choice>
  </mc:AlternateContent>
  <xr:revisionPtr revIDLastSave="0" documentId="8_{50CEF634-8D48-41BB-B7F9-7DD9B0A34B41}" xr6:coauthVersionLast="47" xr6:coauthVersionMax="47" xr10:uidLastSave="{00000000-0000-0000-0000-000000000000}"/>
  <bookViews>
    <workbookView xWindow="-110" yWindow="-110" windowWidth="19420" windowHeight="10420" xr2:uid="{00000000-000D-0000-FFFF-FFFF00000000}"/>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 i="1" l="1"/>
  <c r="K12" i="1"/>
  <c r="H3" i="1"/>
  <c r="H2" i="1"/>
  <c r="H4" i="1" l="1"/>
  <c r="H5" i="1" l="1"/>
  <c r="H6" i="1"/>
  <c r="H7" i="1" l="1"/>
  <c r="H8" i="1"/>
  <c r="H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Gloria Matilde Torres Cruz</author>
  </authors>
  <commentList>
    <comment ref="H10" authorId="0" shapeId="0" xr:uid="{00000000-0006-0000-0000-000001000000}">
      <text>
        <r>
          <rPr>
            <b/>
            <sz val="9"/>
            <color indexed="81"/>
            <rFont val="Tahoma"/>
            <family val="2"/>
          </rPr>
          <t>Valor del canón de arrendamiento /  número de metros cuadrados construidos de la oferta</t>
        </r>
      </text>
    </comment>
  </commentList>
</comments>
</file>

<file path=xl/sharedStrings.xml><?xml version="1.0" encoding="utf-8"?>
<sst xmlns="http://schemas.openxmlformats.org/spreadsheetml/2006/main" count="28" uniqueCount="26">
  <si>
    <t>No.</t>
  </si>
  <si>
    <t xml:space="preserve">Dirección </t>
  </si>
  <si>
    <t>Fuente</t>
  </si>
  <si>
    <t>Tipo de Inmueble</t>
  </si>
  <si>
    <t>Teléfono</t>
  </si>
  <si>
    <t>Área Construida</t>
  </si>
  <si>
    <t xml:space="preserve">Valor Renta Final </t>
  </si>
  <si>
    <t>Valor Renta M2</t>
  </si>
  <si>
    <t>Descripción</t>
  </si>
  <si>
    <t>Imagen</t>
  </si>
  <si>
    <t>CASA</t>
  </si>
  <si>
    <t>PROMEDIO</t>
  </si>
  <si>
    <t>COEFICIENTE DE VARIACIÓN</t>
  </si>
  <si>
    <t>LÍMITE INFERIOR</t>
  </si>
  <si>
    <t>LÍMITE SUPERIOR</t>
  </si>
  <si>
    <t xml:space="preserve">VALOR METRO CUADRADODE LA OFERTA </t>
  </si>
  <si>
    <t>CARRERA 94 131C- 25</t>
  </si>
  <si>
    <t>https://www.fincaraiz.com.co/casa-en-arriendo/191838897</t>
  </si>
  <si>
    <t>Excelente casa recién remodelada de 2 niveles en arriendo barrio Rincon de suba, cuenta con 290 mts2, sala comedor en un solo ambiente, 7 habitaciones, 4 baños con ducha eléctrica, 3 cocinas sencillas mueble inferior sin estufa, sus pisos son en cerámica, este inmueble se caracteriza por su amplitud, comodidad ofreciendo un ambiente perfecto para toda la familia, dos garajes cubierto, sencillos.
Se encuentra ubicado cerca de importantes vías de acceso como la CR 94, CL 132 Y CL 131,.</t>
  </si>
  <si>
    <t>DESVIACION ESTANDAR</t>
  </si>
  <si>
    <t>https://www.fincaraiz.com.co/casa-en-arriendo/11095620</t>
  </si>
  <si>
    <t>Espectacular y hermosa casa recién remodelada, de 130 m2 ubicado en el barrio MIrandela, localidad Suba, cerca a la vía principal de la Autopista Norte.
Es una acogedora casa que consta de tres habitaciones cada una con closet, y mas aparte tiene un cuarto closet para servicio, dos baños con división en aluminio, el espacio para la sala y el comedor es muy amplio, la cocina es grande y además es semi-integral.
Es muy central ya que queda cerca al Centro Comercial Santa Fe.</t>
  </si>
  <si>
    <t>CALLE 182   51- 24</t>
  </si>
  <si>
    <t>Casa para remodelar, uso comercial y vivienda,a una cuadra de la autopista norte, dúplex, cuatro alcobas, jardín, patio, 4 garajes, se recibe permuta si hay interés de compra 90-68503</t>
  </si>
  <si>
    <t>https://www.fincaraiz.com.co/casa-en-arriendo/191297447</t>
  </si>
  <si>
    <t>CARRERA 45A   103B- 24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</si>
</sst>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_(&quot;$&quot;\ * #,##0_);_(&quot;$&quot;\ * \(#,##0\);_(&quot;$&quot;\ * &quot;-&quot;_);_(@_)"/>
    <numFmt numFmtId="165" formatCode="_-&quot;$&quot;\ * #,##0.00_-;\-&quot;$&quot;\ * #,##0.00_-;_-&quot;$&quot;\ * &quot;-&quot;??_-;_-@"/>
    <numFmt numFmtId="166" formatCode="_-&quot;$&quot;* #,##0.0_-;\-&quot;$&quot;* #,##0.0_-;_-&quot;$&quot;* &quot;-&quot;_-;_-@_-"/>
  </numFmts>
  <fonts count="10"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sz val="9"/>
      <color theme="1"/>
      <name val="Calibri"/>
      <family val="2"/>
      <scheme val="minor"/>
    </font>
    <font>
      <b/>
      <sz val="11"/>
      <name val="Calibri"/>
      <family val="2"/>
      <scheme val="minor"/>
    </font>
    <font>
      <sz val="11"/>
      <name val="Calibri"/>
      <family val="2"/>
      <scheme val="minor"/>
    </font>
    <font>
      <b/>
      <sz val="9"/>
      <color indexed="81"/>
      <name val="Tahoma"/>
      <family val="2"/>
    </font>
    <font>
      <b/>
      <sz val="10"/>
      <name val="Calibri"/>
      <family val="2"/>
    </font>
    <font>
      <sz val="10"/>
      <name val="Calibri"/>
      <family val="2"/>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164" fontId="1" fillId="0" borderId="0" applyFont="0" applyFill="0" applyBorder="0" applyAlignment="0" applyProtection="0"/>
  </cellStyleXfs>
  <cellXfs count="20">
    <xf numFmtId="0" fontId="0" fillId="0" borderId="0" xfId="0"/>
    <xf numFmtId="0" fontId="2" fillId="0" borderId="0" xfId="0" applyFont="1" applyAlignment="1">
      <alignment horizontal="center"/>
    </xf>
    <xf numFmtId="44" fontId="0" fillId="0" borderId="0" xfId="1" applyFont="1"/>
    <xf numFmtId="0" fontId="2" fillId="0" borderId="1" xfId="0" applyFont="1" applyBorder="1" applyAlignment="1">
      <alignment vertical="center"/>
    </xf>
    <xf numFmtId="0" fontId="0" fillId="0" borderId="1" xfId="0" applyBorder="1" applyAlignment="1">
      <alignment horizontal="center" vertical="center"/>
    </xf>
    <xf numFmtId="44" fontId="2" fillId="0" borderId="1" xfId="1" applyFont="1" applyBorder="1" applyAlignment="1">
      <alignment horizontal="center" vertical="center" wrapText="1"/>
    </xf>
    <xf numFmtId="44" fontId="2" fillId="0" borderId="1" xfId="1" applyFont="1" applyBorder="1" applyAlignment="1">
      <alignment horizontal="center"/>
    </xf>
    <xf numFmtId="0" fontId="2" fillId="0" borderId="1" xfId="0" applyFont="1" applyBorder="1" applyAlignment="1">
      <alignment horizontal="center"/>
    </xf>
    <xf numFmtId="0" fontId="5" fillId="0" borderId="1" xfId="0" applyFont="1" applyBorder="1" applyAlignment="1">
      <alignment horizontal="center"/>
    </xf>
    <xf numFmtId="0" fontId="6" fillId="0" borderId="0" xfId="0" applyFont="1"/>
    <xf numFmtId="44" fontId="2" fillId="2" borderId="1" xfId="1" applyFont="1" applyFill="1" applyBorder="1" applyAlignment="1">
      <alignment vertical="center"/>
    </xf>
    <xf numFmtId="0" fontId="0" fillId="0" borderId="1" xfId="0" applyBorder="1" applyAlignment="1">
      <alignment horizontal="center" vertical="center" wrapText="1"/>
    </xf>
    <xf numFmtId="0" fontId="3" fillId="0" borderId="1" xfId="3" applyFill="1" applyBorder="1" applyAlignment="1">
      <alignment horizontal="center" vertical="center" wrapText="1"/>
    </xf>
    <xf numFmtId="44" fontId="0" fillId="0" borderId="1" xfId="1" applyFont="1" applyFill="1" applyBorder="1" applyAlignment="1">
      <alignment horizontal="center" vertical="center" wrapText="1"/>
    </xf>
    <xf numFmtId="0" fontId="4" fillId="0" borderId="1" xfId="0" applyFont="1" applyBorder="1" applyAlignment="1">
      <alignment horizontal="center" vertical="center" wrapText="1"/>
    </xf>
    <xf numFmtId="165" fontId="8" fillId="0" borderId="2" xfId="0" applyNumberFormat="1" applyFont="1" applyBorder="1" applyAlignment="1">
      <alignment horizontal="center" vertical="center" wrapText="1"/>
    </xf>
    <xf numFmtId="165" fontId="9" fillId="0" borderId="2" xfId="0" applyNumberFormat="1" applyFont="1" applyBorder="1" applyAlignment="1">
      <alignment vertical="center"/>
    </xf>
    <xf numFmtId="166" fontId="9" fillId="0" borderId="2" xfId="5" applyNumberFormat="1" applyFont="1" applyBorder="1" applyAlignment="1">
      <alignment vertical="center"/>
    </xf>
    <xf numFmtId="165" fontId="8" fillId="2" borderId="2" xfId="0" applyNumberFormat="1" applyFont="1" applyFill="1" applyBorder="1" applyAlignment="1">
      <alignment horizontal="center" vertical="center" wrapText="1"/>
    </xf>
    <xf numFmtId="9" fontId="9" fillId="2" borderId="2" xfId="2" applyFont="1" applyFill="1" applyBorder="1" applyAlignment="1">
      <alignment vertical="center"/>
    </xf>
  </cellXfs>
  <cellStyles count="6">
    <cellStyle name="Hipervínculo" xfId="3" builtinId="8"/>
    <cellStyle name="Hyperlink" xfId="4" xr:uid="{00000000-0005-0000-0000-000001000000}"/>
    <cellStyle name="Moneda" xfId="1" builtinId="4"/>
    <cellStyle name="Moneda [0]" xfId="5" builtinId="7"/>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33853</xdr:colOff>
      <xdr:row>2</xdr:row>
      <xdr:rowOff>215153</xdr:rowOff>
    </xdr:from>
    <xdr:to>
      <xdr:col>9</xdr:col>
      <xdr:colOff>1701501</xdr:colOff>
      <xdr:row>3</xdr:row>
      <xdr:rowOff>897</xdr:rowOff>
    </xdr:to>
    <xdr:pic>
      <xdr:nvPicPr>
        <xdr:cNvPr id="6" name="Picture 8">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4351833" y="3446033"/>
          <a:ext cx="1667648" cy="1416424"/>
        </a:xfrm>
        <a:prstGeom prst="rect">
          <a:avLst/>
        </a:prstGeom>
        <a:noFill/>
        <a:ln w="1">
          <a:noFill/>
          <a:miter lim="800000"/>
          <a:headEnd/>
          <a:tailEnd type="none" w="med" len="med"/>
        </a:ln>
        <a:effectLst/>
      </xdr:spPr>
    </xdr:pic>
    <xdr:clientData/>
  </xdr:twoCellAnchor>
  <xdr:twoCellAnchor editAs="oneCell">
    <xdr:from>
      <xdr:col>9</xdr:col>
      <xdr:colOff>44823</xdr:colOff>
      <xdr:row>3</xdr:row>
      <xdr:rowOff>107577</xdr:rowOff>
    </xdr:from>
    <xdr:to>
      <xdr:col>9</xdr:col>
      <xdr:colOff>1745068</xdr:colOff>
      <xdr:row>3</xdr:row>
      <xdr:rowOff>1532966</xdr:rowOff>
    </xdr:to>
    <xdr:pic>
      <xdr:nvPicPr>
        <xdr:cNvPr id="1026" name="Picture 2">
          <a:extLst>
            <a:ext uri="{FF2B5EF4-FFF2-40B4-BE49-F238E27FC236}">
              <a16:creationId xmlns:a16="http://schemas.microsoft.com/office/drawing/2014/main" id="{00000000-0008-0000-0000-00000204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4226988" y="3415553"/>
          <a:ext cx="1700245" cy="1425389"/>
        </a:xfrm>
        <a:prstGeom prst="rect">
          <a:avLst/>
        </a:prstGeom>
        <a:noFill/>
        <a:ln w="1">
          <a:noFill/>
          <a:miter lim="800000"/>
          <a:headEnd/>
          <a:tailEnd type="none" w="med" len="med"/>
        </a:ln>
        <a:effectLst/>
      </xdr:spPr>
    </xdr:pic>
    <xdr:clientData/>
  </xdr:twoCellAnchor>
  <xdr:twoCellAnchor editAs="oneCell">
    <xdr:from>
      <xdr:col>9</xdr:col>
      <xdr:colOff>53788</xdr:colOff>
      <xdr:row>1</xdr:row>
      <xdr:rowOff>53787</xdr:rowOff>
    </xdr:from>
    <xdr:to>
      <xdr:col>9</xdr:col>
      <xdr:colOff>1710385</xdr:colOff>
      <xdr:row>1</xdr:row>
      <xdr:rowOff>1479176</xdr:rowOff>
    </xdr:to>
    <xdr:pic>
      <xdr:nvPicPr>
        <xdr:cNvPr id="1027" name="Picture 3">
          <a:extLst>
            <a:ext uri="{FF2B5EF4-FFF2-40B4-BE49-F238E27FC236}">
              <a16:creationId xmlns:a16="http://schemas.microsoft.com/office/drawing/2014/main" id="{00000000-0008-0000-0000-00000304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4235953" y="233081"/>
          <a:ext cx="1656597" cy="1425389"/>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incaraiz.com.co/casa-en-arriendo/191297447" TargetMode="External"/><Relationship Id="rId7" Type="http://schemas.openxmlformats.org/officeDocument/2006/relationships/comments" Target="../comments1.xml"/><Relationship Id="rId2" Type="http://schemas.openxmlformats.org/officeDocument/2006/relationships/hyperlink" Target="https://www.fincaraiz.com.co/casa-en-arriendo/11095620" TargetMode="External"/><Relationship Id="rId1" Type="http://schemas.openxmlformats.org/officeDocument/2006/relationships/hyperlink" Target="https://www.fincaraiz.com.co/casa-en-arriendo/191838897" TargetMode="External"/><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7"/>
  <sheetViews>
    <sheetView tabSelected="1" zoomScale="55" zoomScaleNormal="55" workbookViewId="0">
      <selection activeCell="C4" sqref="C4"/>
    </sheetView>
  </sheetViews>
  <sheetFormatPr baseColWidth="10" defaultColWidth="11.453125" defaultRowHeight="14.5" x14ac:dyDescent="0.35"/>
  <cols>
    <col min="1" max="1" width="4.1796875" bestFit="1" customWidth="1"/>
    <col min="2" max="2" width="26.453125" customWidth="1"/>
    <col min="3" max="3" width="20.7265625" style="9" customWidth="1"/>
    <col min="4" max="4" width="16.7265625" bestFit="1" customWidth="1"/>
    <col min="5" max="5" width="15" customWidth="1"/>
    <col min="6" max="6" width="14.54296875" customWidth="1"/>
    <col min="7" max="7" width="18" customWidth="1"/>
    <col min="8" max="8" width="22.453125" style="2" customWidth="1"/>
    <col min="9" max="9" width="68.81640625" style="2" customWidth="1"/>
    <col min="10" max="10" width="25.7265625" customWidth="1"/>
    <col min="11" max="11" width="21.54296875" customWidth="1"/>
  </cols>
  <sheetData>
    <row r="1" spans="1:11" s="1" customFormat="1" x14ac:dyDescent="0.35">
      <c r="A1" s="3" t="s">
        <v>0</v>
      </c>
      <c r="B1" s="7" t="s">
        <v>1</v>
      </c>
      <c r="C1" s="8" t="s">
        <v>2</v>
      </c>
      <c r="D1" s="7" t="s">
        <v>3</v>
      </c>
      <c r="E1" s="7" t="s">
        <v>4</v>
      </c>
      <c r="F1" s="7" t="s">
        <v>5</v>
      </c>
      <c r="G1" s="6" t="s">
        <v>6</v>
      </c>
      <c r="H1" s="6" t="s">
        <v>7</v>
      </c>
      <c r="I1" s="7" t="s">
        <v>8</v>
      </c>
      <c r="J1" s="7" t="s">
        <v>9</v>
      </c>
    </row>
    <row r="2" spans="1:11" ht="126.75" customHeight="1" x14ac:dyDescent="0.35">
      <c r="A2" s="4">
        <v>1</v>
      </c>
      <c r="B2" s="11" t="s">
        <v>25</v>
      </c>
      <c r="C2" s="12" t="s">
        <v>24</v>
      </c>
      <c r="D2" s="11" t="s">
        <v>10</v>
      </c>
      <c r="E2" s="11">
        <v>3205109466</v>
      </c>
      <c r="F2" s="11">
        <v>344</v>
      </c>
      <c r="G2" s="13">
        <v>7000000</v>
      </c>
      <c r="H2" s="13">
        <f>G2/F2</f>
        <v>20348.837209302324</v>
      </c>
      <c r="I2" s="14" t="s">
        <v>23</v>
      </c>
      <c r="J2" s="11"/>
    </row>
    <row r="3" spans="1:11" ht="120" customHeight="1" x14ac:dyDescent="0.35">
      <c r="A3" s="4">
        <v>2</v>
      </c>
      <c r="B3" s="11" t="s">
        <v>16</v>
      </c>
      <c r="C3" s="12" t="s">
        <v>17</v>
      </c>
      <c r="D3" s="11" t="s">
        <v>10</v>
      </c>
      <c r="E3" s="11">
        <v>3176569167</v>
      </c>
      <c r="F3" s="11">
        <v>270</v>
      </c>
      <c r="G3" s="13">
        <v>3500000</v>
      </c>
      <c r="H3" s="13">
        <f>G3/F3</f>
        <v>12962.962962962964</v>
      </c>
      <c r="I3" s="14" t="s">
        <v>18</v>
      </c>
      <c r="J3" s="11"/>
    </row>
    <row r="4" spans="1:11" ht="138.75" customHeight="1" x14ac:dyDescent="0.35">
      <c r="A4" s="4">
        <v>3</v>
      </c>
      <c r="B4" s="11" t="s">
        <v>22</v>
      </c>
      <c r="C4" s="12" t="s">
        <v>20</v>
      </c>
      <c r="D4" s="11" t="s">
        <v>10</v>
      </c>
      <c r="E4" s="11">
        <v>3175289682</v>
      </c>
      <c r="F4" s="11">
        <v>135</v>
      </c>
      <c r="G4" s="13">
        <v>2000000</v>
      </c>
      <c r="H4" s="13">
        <f>G4/F4</f>
        <v>14814.814814814816</v>
      </c>
      <c r="I4" s="14" t="s">
        <v>21</v>
      </c>
      <c r="J4" s="11"/>
    </row>
    <row r="5" spans="1:11" ht="30" customHeight="1" x14ac:dyDescent="0.35">
      <c r="G5" s="15" t="s">
        <v>11</v>
      </c>
      <c r="H5" s="16">
        <f>AVERAGE(H2:H4)</f>
        <v>16042.204995693368</v>
      </c>
    </row>
    <row r="6" spans="1:11" ht="30" customHeight="1" x14ac:dyDescent="0.35">
      <c r="C6"/>
      <c r="G6" s="15" t="s">
        <v>19</v>
      </c>
      <c r="H6" s="17">
        <f>STDEVP(H2:H4)</f>
        <v>3137.6901894836174</v>
      </c>
    </row>
    <row r="7" spans="1:11" ht="30" customHeight="1" x14ac:dyDescent="0.35">
      <c r="C7"/>
      <c r="G7" s="18" t="s">
        <v>12</v>
      </c>
      <c r="H7" s="19">
        <f>H6/H5</f>
        <v>0.19558970791895194</v>
      </c>
    </row>
    <row r="8" spans="1:11" ht="30" customHeight="1" x14ac:dyDescent="0.35">
      <c r="C8"/>
      <c r="G8" s="15" t="s">
        <v>13</v>
      </c>
      <c r="H8" s="16">
        <f>H5-H6</f>
        <v>12904.514806209751</v>
      </c>
    </row>
    <row r="9" spans="1:11" ht="30" customHeight="1" x14ac:dyDescent="0.35">
      <c r="G9" s="15" t="s">
        <v>14</v>
      </c>
      <c r="H9" s="16">
        <f>H5+H6</f>
        <v>19179.895185176985</v>
      </c>
    </row>
    <row r="10" spans="1:11" ht="48" customHeight="1" x14ac:dyDescent="0.35">
      <c r="G10" s="5" t="s">
        <v>15</v>
      </c>
      <c r="H10" s="10">
        <f>K12</f>
        <v>16963.875276464722</v>
      </c>
    </row>
    <row r="12" spans="1:11" x14ac:dyDescent="0.35">
      <c r="I12" s="2">
        <v>7823400</v>
      </c>
      <c r="J12">
        <v>461.18</v>
      </c>
      <c r="K12">
        <f>I12/J12</f>
        <v>16963.875276464722</v>
      </c>
    </row>
    <row r="13" spans="1:11" x14ac:dyDescent="0.35">
      <c r="J13" s="2"/>
    </row>
    <row r="14" spans="1:11" x14ac:dyDescent="0.35">
      <c r="J14" s="2"/>
    </row>
    <row r="15" spans="1:11" x14ac:dyDescent="0.35">
      <c r="J15" s="2"/>
    </row>
    <row r="16" spans="1:11" x14ac:dyDescent="0.35">
      <c r="J16" s="2"/>
    </row>
    <row r="17" spans="10:10" x14ac:dyDescent="0.35">
      <c r="J17" s="2"/>
    </row>
  </sheetData>
  <hyperlinks>
    <hyperlink ref="C3" r:id="rId1" xr:uid="{00000000-0004-0000-0000-000000000000}"/>
    <hyperlink ref="C4" r:id="rId2" xr:uid="{00000000-0004-0000-0000-000001000000}"/>
    <hyperlink ref="C2" r:id="rId3" xr:uid="{00000000-0004-0000-0000-000002000000}"/>
  </hyperlinks>
  <pageMargins left="0.7" right="0.7" top="0.75" bottom="0.75" header="0.3" footer="0.3"/>
  <pageSetup paperSize="9" orientation="portrait" horizontalDpi="300" verticalDpi="300" r:id="rId4"/>
  <drawing r:id="rId5"/>
  <legacyDrawing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4DD94045CDB60409CB294AC34CE91B3" ma:contentTypeVersion="20" ma:contentTypeDescription="Crear nuevo documento." ma:contentTypeScope="" ma:versionID="3db738eea9f0c02e2a947f203e7c9b94">
  <xsd:schema xmlns:xsd="http://www.w3.org/2001/XMLSchema" xmlns:xs="http://www.w3.org/2001/XMLSchema" xmlns:p="http://schemas.microsoft.com/office/2006/metadata/properties" xmlns:ns2="26ce7d1b-d4b5-448f-93af-95ca578aa8ed" xmlns:ns3="92012221-58ca-40b6-9284-14efc78daff3" targetNamespace="http://schemas.microsoft.com/office/2006/metadata/properties" ma:root="true" ma:fieldsID="4294720b1eb6e55b446b495085ff02ae" ns2:_="" ns3:_="">
    <xsd:import namespace="26ce7d1b-d4b5-448f-93af-95ca578aa8ed"/>
    <xsd:import namespace="92012221-58ca-40b6-9284-14efc78daff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_Flow_SignoffStatus" minOccurs="0"/>
                <xsd:element ref="ns2:MediaLengthInSeconds" minOccurs="0"/>
                <xsd:element ref="ns2:lcf76f155ced4ddcb4097134ff3c332f" minOccurs="0"/>
                <xsd:element ref="ns3:TaxCatchAll" minOccurs="0"/>
                <xsd:element ref="ns2:MediaServiceSearchProperties" minOccurs="0"/>
                <xsd:element ref="ns2:CONTROLFECHA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ce7d1b-d4b5-448f-93af-95ca578aa8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_Flow_SignoffStatus" ma:index="20" nillable="true" ma:displayName="Estado de aprobación" ma:internalName="Estado_x0020_de_x0020_aprobaci_x00f3_n">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41f14a09-b142-4f1a-9b1d-85a23056d56a" ma:termSetId="09814cd3-568e-fe90-9814-8d621ff8fb84" ma:anchorId="fba54fb3-c3e1-fe81-a776-ca4b69148c4d" ma:open="true" ma:isKeyword="false">
      <xsd:complexType>
        <xsd:sequence>
          <xsd:element ref="pc:Terms" minOccurs="0" maxOccurs="1"/>
        </xsd:sequence>
      </xsd:complexType>
    </xsd:element>
    <xsd:element name="MediaServiceSearchProperties" ma:index="25" nillable="true" ma:displayName="MediaServiceSearchProperties" ma:hidden="true" ma:internalName="MediaServiceSearchProperties" ma:readOnly="true">
      <xsd:simpleType>
        <xsd:restriction base="dms:Note"/>
      </xsd:simpleType>
    </xsd:element>
    <xsd:element name="CONTROLFECHAS" ma:index="26" nillable="true" ma:displayName="CONTROL FECHAS" ma:format="Dropdown" ma:internalName="CONTROLFECHAS">
      <xsd:simpleType>
        <xsd:restriction base="dms:Text">
          <xsd:maxLength value="255"/>
        </xsd:restriction>
      </xsd:simple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2012221-58ca-40b6-9284-14efc78daff3"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13d10248-57f3-456a-aecf-2fa8ba515de3}" ma:internalName="TaxCatchAll" ma:showField="CatchAllData" ma:web="92012221-58ca-40b6-9284-14efc78daf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6ce7d1b-d4b5-448f-93af-95ca578aa8ed">
      <Terms xmlns="http://schemas.microsoft.com/office/infopath/2007/PartnerControls"/>
    </lcf76f155ced4ddcb4097134ff3c332f>
    <TaxCatchAll xmlns="92012221-58ca-40b6-9284-14efc78daff3" xsi:nil="true"/>
    <CONTROLFECHAS xmlns="26ce7d1b-d4b5-448f-93af-95ca578aa8ed" xsi:nil="true"/>
    <_Flow_SignoffStatus xmlns="26ce7d1b-d4b5-448f-93af-95ca578aa8e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9E0C4F1-27AB-4CA4-BFB0-0E8B755076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ce7d1b-d4b5-448f-93af-95ca578aa8ed"/>
    <ds:schemaRef ds:uri="92012221-58ca-40b6-9284-14efc78daff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1CF8318-0074-4024-B495-133020D79212}">
  <ds:schemaRefs>
    <ds:schemaRef ds:uri="http://purl.org/dc/elements/1.1/"/>
    <ds:schemaRef ds:uri="http://schemas.microsoft.com/office/infopath/2007/PartnerControls"/>
    <ds:schemaRef ds:uri="http://purl.org/dc/terms/"/>
    <ds:schemaRef ds:uri="http://schemas.openxmlformats.org/package/2006/metadata/core-properties"/>
    <ds:schemaRef ds:uri="26ce7d1b-d4b5-448f-93af-95ca578aa8ed"/>
    <ds:schemaRef ds:uri="http://schemas.microsoft.com/office/2006/documentManagement/types"/>
    <ds:schemaRef ds:uri="92012221-58ca-40b6-9284-14efc78daff3"/>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6AD07630-28AF-4EA6-ABE6-2BE64CC3190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diana paola muñoz hortua</cp:lastModifiedBy>
  <cp:revision/>
  <dcterms:created xsi:type="dcterms:W3CDTF">2023-02-08T22:55:41Z</dcterms:created>
  <dcterms:modified xsi:type="dcterms:W3CDTF">2025-01-31T20:04:56Z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0x01010034DD94045CDB60409CB294AC34CE91B3</vt:lpwstr>
  </property>
  <property fmtid="{D5CDD505-2E9C-101B-9397-08002B2CF9AE}" pid="3" name="MediaServiceImageTags">
    <vt:lpwstr/>
  </property>
</Properties>
</file>